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BD825205-1691-4A68-A794-689D302EE16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C18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<sst xmlns="http://schemas.openxmlformats.org/spreadsheetml/2006/main" count="63" uniqueCount="33">
  <si>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</si>
  <si>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</si>
  <si>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</si>
  <si>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</si>
  <si>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</si>
  <si>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</si>
  <si>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</si>
  <si>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</si>
  <si>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</si>
  <si>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</si>
  <si>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</si>
  <si>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</si>
  <si>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</si>
  <si>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</si>
  <si>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</si>
  <si>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</si>
  <si>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</si>
  <si>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</si>
  <si>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</si>
  <si>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</si>
  <si>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</si>
  <si>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</si>
  <si>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</si>
  <si>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</si>
  <si>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</si>
  <si>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URBANO</t>
  </si>
  <si>
    <t>PRECIO POR KM</t>
  </si>
  <si>
    <t>INTERURBANO/INTERPROVINCIAL</t>
  </si>
  <si>
    <t xml:space="preserve">(* ) No se factura la vuelta en vacío salvo en trayectos a hospitales cuando el paciente se queda ingresado, ni las horas de espera. </t>
  </si>
  <si>
    <r>
      <rPr>
        <sz val="12"/>
        <color theme="1"/>
        <rFont val="Calibri"/>
        <family val="2"/>
        <scheme val="minor"/>
      </rPr>
      <t>AMBULANCIA INDIVIDUAL ASISTENCIAL</t>
    </r>
    <r>
      <rPr>
        <b/>
        <sz val="12"/>
        <color theme="1"/>
        <rFont val="Calibri"/>
        <family val="2"/>
        <scheme val="minor"/>
      </rPr>
      <t xml:space="preserve">
(CLASE A1)</t>
    </r>
  </si>
  <si>
    <t>Contratación del servicio de transporte de pacientes en ambulancia de los centros asistenciales de FREMAP, Mutua Colaboradora con la Seguridad Social Nº61, en Ciudad Real excluyendo Alcázar de San Juan.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</si>
  <si>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</si>
  <si>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LICT/99/029/2024/0219/L4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</si>
</sst>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6" fillId="0" borderId="0" applyFont="0" applyFill="0" applyBorder="0" applyAlignment="0" applyProtection="0"/>
  </cellStyleXfs>
  <cellXfs count="8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3" fontId="15" fillId="0" borderId="1" xfId="0" applyNumberFormat="1" applyFont="1" applyBorder="1" applyAlignment="1" applyProtection="1">
      <alignment horizontal="center" vertical="center"/>
    </xf>
    <xf numFmtId="44" fontId="15" fillId="0" borderId="1" xfId="2" applyFont="1" applyBorder="1" applyAlignment="1" applyProtection="1">
      <alignment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5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" fontId="14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4" fontId="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center" vertical="center"/>
    </xf>
    <xf numFmtId="44" fontId="0" fillId="0" borderId="0" xfId="2" applyFont="1" applyBorder="1" applyAlignment="1">
      <alignment horizontal="center" vertical="center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70" zoomScaleNormal="70" workbookViewId="0">
      <selection activeCell="G14" sqref="G14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1.6328125" style="2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36" x14ac:dyDescent="0.35">
      <c r="A1" s="68" t="s">
        <v>31</v>
      </c>
      <c r="B1" s="68"/>
      <c r="C1" s="68"/>
      <c r="D1" s="68"/>
      <c r="E1" s="68"/>
      <c r="F1" s="68"/>
      <c r="G1" s="68"/>
      <c r="H1" s="68"/>
      <c r="I1" s="68"/>
      <c r="J1" s="36"/>
    </row>
    <row r="2" spans="1:10" ht="106.5" customHeight="1" x14ac:dyDescent="0.35">
      <c r="A2" s="74" t="s">
        <v>30</v>
      </c>
      <c r="B2" s="74"/>
      <c r="C2" s="74"/>
      <c r="D2" s="74"/>
      <c r="E2" s="74"/>
      <c r="F2" s="74"/>
      <c r="G2" s="74"/>
      <c r="H2" s="74"/>
      <c r="I2" s="74"/>
      <c r="J2" s="36"/>
    </row>
    <row r="3" spans="1:10" ht="21.5" customHeight="1" x14ac:dyDescent="0.35">
      <c r="A3" s="73" t="s">
        <v>32</v>
      </c>
      <c r="B3" s="73"/>
      <c r="C3" s="73"/>
      <c r="D3" s="73"/>
      <c r="E3" s="73"/>
      <c r="F3" s="73"/>
      <c r="G3" s="73"/>
      <c r="H3" s="73"/>
      <c r="I3" s="73"/>
      <c r="J3" s="36"/>
    </row>
    <row r="4" spans="1:10" x14ac:dyDescent="0.35">
      <c r="A4" s="37"/>
      <c r="B4" s="37"/>
      <c r="C4" s="37"/>
      <c r="D4" s="37"/>
      <c r="E4" s="33"/>
      <c r="F4" s="33"/>
      <c r="G4" s="38"/>
      <c r="H4" s="38"/>
      <c r="I4" s="38"/>
      <c r="J4" s="34"/>
    </row>
    <row r="5" spans="1:10" ht="84.75" customHeight="1" x14ac:dyDescent="0.35">
      <c r="A5" s="72" t="s">
        <v>0</v>
      </c>
      <c r="B5" s="72"/>
      <c r="C5" s="72"/>
      <c r="D5" s="72"/>
      <c r="E5" s="72"/>
      <c r="F5" s="72"/>
      <c r="G5" s="72"/>
      <c r="H5" s="72"/>
      <c r="I5" s="72"/>
      <c r="J5" s="36"/>
    </row>
    <row r="6" spans="1:10" x14ac:dyDescent="0.35">
      <c r="A6" s="39"/>
      <c r="B6" s="37"/>
      <c r="C6" s="37"/>
      <c r="D6" s="37"/>
      <c r="E6" s="39"/>
      <c r="F6" s="39"/>
      <c r="G6" s="39"/>
      <c r="H6" s="39"/>
      <c r="I6" s="39"/>
    </row>
    <row r="7" spans="1:10" s="32" customFormat="1" ht="90" customHeight="1" x14ac:dyDescent="0.35">
      <c r="A7" s="69" t="s">
        <v>1</v>
      </c>
      <c r="B7" s="70"/>
      <c r="C7" s="70"/>
      <c r="D7" s="71"/>
      <c r="E7" s="40" t="s">
        <v>12</v>
      </c>
      <c r="F7" s="40" t="s">
        <v>13</v>
      </c>
      <c r="G7" s="40" t="s">
        <v>14</v>
      </c>
      <c r="H7" s="41" t="s">
        <v>5</v>
      </c>
      <c r="I7" s="42" t="s">
        <v>6</v>
      </c>
    </row>
    <row r="8" spans="1:10" s="32" customFormat="1" ht="17.399999999999999" customHeight="1" x14ac:dyDescent="0.35">
      <c r="A8" s="43"/>
      <c r="B8" s="43"/>
      <c r="C8" s="43"/>
      <c r="D8" s="44"/>
      <c r="E8" s="45"/>
      <c r="F8" s="45"/>
      <c r="G8" s="45"/>
      <c r="H8" s="46"/>
      <c r="I8" s="45"/>
      <c r="J8"/>
    </row>
    <row r="9" spans="1:10" s="32" customFormat="1" ht="27.65" customHeight="1" x14ac:dyDescent="0.35">
      <c r="A9" s="75" t="s">
        <v>29</v>
      </c>
      <c r="B9" s="76" t="s">
        <v>22</v>
      </c>
      <c r="C9" s="47" t="s">
        <v>25</v>
      </c>
      <c r="D9" s="47" t="s">
        <v>24</v>
      </c>
      <c r="E9" s="48">
        <v>150</v>
      </c>
      <c r="F9" s="48">
        <v>2100</v>
      </c>
      <c r="G9" s="49">
        <v>30</v>
      </c>
      <c r="H9" s="35"/>
      <c r="I9" s="50" t="str">
        <f>+IF(H9&lt;=0,"Precio no válido",IF(H9&gt;G9,"Precio no válido",ROUND(E9*H9,2)))</f>
        <v>Precio no válido</v>
      </c>
      <c r="J9"/>
    </row>
    <row r="10" spans="1:10" s="32" customFormat="1" ht="47.4" customHeight="1" x14ac:dyDescent="0.35">
      <c r="A10" s="76"/>
      <c r="B10" s="76"/>
      <c r="C10" s="47" t="s">
        <v>27</v>
      </c>
      <c r="D10" s="47" t="s">
        <v>26</v>
      </c>
      <c r="E10" s="48">
        <v>800</v>
      </c>
      <c r="F10" s="64">
        <v>55833.33</v>
      </c>
      <c r="G10" s="49">
        <v>0.6</v>
      </c>
      <c r="H10" s="35"/>
      <c r="I10" s="50" t="str">
        <f>+IF(H10&lt;=0,"Precio no válido",IF(H10&gt;G10,"Precio no válido",ROUND(F10*H10,2)))</f>
        <v>Precio no válido</v>
      </c>
      <c r="J10"/>
    </row>
    <row r="11" spans="1:10" s="32" customFormat="1" ht="15.5" x14ac:dyDescent="0.35">
      <c r="A11" s="46"/>
      <c r="B11" s="51"/>
      <c r="C11" s="51"/>
      <c r="D11" s="51"/>
      <c r="E11" s="52"/>
      <c r="F11" s="52"/>
      <c r="G11" s="52"/>
      <c r="H11" s="52"/>
      <c r="I11" s="52"/>
      <c r="J11"/>
    </row>
    <row r="12" spans="1:10" s="32" customFormat="1" ht="15.5" x14ac:dyDescent="0.35">
      <c r="A12" s="53"/>
      <c r="B12" s="63"/>
      <c r="C12" s="54"/>
      <c r="D12" s="54"/>
      <c r="E12" s="55"/>
      <c r="F12" s="55"/>
      <c r="G12" s="55"/>
      <c r="H12" s="56"/>
      <c r="I12" s="56"/>
      <c r="J12"/>
    </row>
    <row r="13" spans="1:10" s="32" customFormat="1" ht="37.5" customHeight="1" x14ac:dyDescent="0.35">
      <c r="A13" s="53"/>
      <c r="F13" s="57"/>
      <c r="G13" s="56"/>
      <c r="H13" s="56"/>
      <c r="I13" s="56"/>
      <c r="J13"/>
    </row>
    <row r="14" spans="1:10" s="32" customFormat="1" ht="15.5" x14ac:dyDescent="0.35">
      <c r="A14" s="53"/>
      <c r="B14" s="66"/>
      <c r="C14" s="66"/>
      <c r="D14" s="66"/>
      <c r="E14" s="57"/>
      <c r="F14" s="65"/>
      <c r="G14" s="56"/>
      <c r="H14" s="56"/>
      <c r="I14" s="56"/>
      <c r="J14"/>
    </row>
    <row r="15" spans="1:10" s="32" customFormat="1" ht="15.5" x14ac:dyDescent="0.35">
      <c r="A15" s="53"/>
      <c r="B15" s="62"/>
      <c r="C15" s="62"/>
      <c r="D15" s="62"/>
      <c r="E15" s="57"/>
      <c r="F15" s="57"/>
      <c r="G15" s="56"/>
      <c r="H15" s="56"/>
      <c r="I15" s="56"/>
      <c r="J15"/>
    </row>
    <row r="16" spans="1:10" s="32" customFormat="1" ht="46.5" customHeight="1" x14ac:dyDescent="0.35">
      <c r="A16" s="46"/>
      <c r="B16" s="67" t="s">
        <v>28</v>
      </c>
      <c r="C16" s="67"/>
      <c r="D16" s="67"/>
      <c r="E16" s="67"/>
      <c r="F16" s="39"/>
      <c r="G16" s="46"/>
      <c r="H16" s="61"/>
      <c r="I16" s="46"/>
      <c r="J16"/>
    </row>
    <row r="17" spans="1:10" s="32" customFormat="1" ht="20.399999999999999" customHeight="1" x14ac:dyDescent="0.35">
      <c r="A17"/>
      <c r="B17" s="2"/>
      <c r="C17" s="2"/>
      <c r="D17" s="2"/>
      <c r="E17"/>
      <c r="F17"/>
      <c r="G17"/>
      <c r="H17"/>
      <c r="I17"/>
      <c r="J17"/>
    </row>
    <row r="18" spans="1:10" s="32" customFormat="1" ht="93" customHeight="1" x14ac:dyDescent="0.35">
      <c r="A18"/>
      <c r="B18" s="58" t="s">
        <v>8</v>
      </c>
      <c r="C18" s="59" t="str">
        <f>+IF(COUNTIF(I9:I10,"Precio no válido"),"Precio no válido",IF(SUM(I9:I10)&lt;=0,"Precio no válido",SUM(I9:I10)*2))</f>
        <v>Precio no válido</v>
      </c>
      <c r="D18" s="60" t="s">
        <v>3</v>
      </c>
      <c r="E18"/>
      <c r="F18"/>
      <c r="G18"/>
      <c r="H18"/>
      <c r="I18"/>
    </row>
  </sheetData>
  <sheetProtection algorithmName="SHA-512" hashValue="LSQdOYEJWdalr1gWhGxHj/piWDzEaTxdC77k2FFuaQsiFqTxvvsJoG+gjFcpt/Pnp7t2/90uVIQWZDBlDVTtMA==" saltValue="HNEEkVgOnGP/u3XdqZ+t8A==" spinCount="100000" sheet="1" objects="1" scenarios="1"/>
  <mergeCells count="9">
    <mergeCell ref="B14:D14"/>
    <mergeCell ref="B16:E16"/>
    <mergeCell ref="A1:I1"/>
    <mergeCell ref="A7:D7"/>
    <mergeCell ref="A5:I5"/>
    <mergeCell ref="A3:I3"/>
    <mergeCell ref="A2:I2"/>
    <mergeCell ref="A9:A10"/>
    <mergeCell ref="B9:B10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0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8" t="s">
        <v>10</v>
      </c>
      <c r="B1" s="68"/>
      <c r="C1" s="68"/>
      <c r="D1" s="68"/>
      <c r="E1" s="68"/>
      <c r="F1" s="68"/>
      <c r="G1" s="68"/>
    </row>
    <row r="2" spans="1:12" ht="36" customHeight="1" x14ac:dyDescent="0.35">
      <c r="A2" s="79" t="s">
        <v>15</v>
      </c>
      <c r="B2" s="79"/>
      <c r="C2" s="79"/>
      <c r="D2" s="79"/>
      <c r="E2" s="79"/>
      <c r="F2" s="79"/>
      <c r="G2" s="9"/>
    </row>
    <row r="3" spans="1:12" ht="33.5" x14ac:dyDescent="0.35">
      <c r="A3" s="80" t="s">
        <v>16</v>
      </c>
      <c r="B3" s="80"/>
      <c r="C3" s="80"/>
      <c r="D3" s="80"/>
      <c r="E3" s="80"/>
      <c r="F3" s="80"/>
      <c r="G3" s="80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5">
      <c r="A7" s="81" t="s">
        <v>1</v>
      </c>
      <c r="B7" s="82"/>
      <c r="C7" s="8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7" t="s">
        <v>21</v>
      </c>
      <c r="B9" s="77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7"/>
      <c r="B10" s="77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7" t="s">
        <v>11</v>
      </c>
      <c r="B11" s="77"/>
      <c r="C11" s="77"/>
      <c r="D11" s="78">
        <v>10</v>
      </c>
      <c r="E11" s="7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8" t="s">
        <v>10</v>
      </c>
      <c r="B1" s="68"/>
      <c r="C1" s="68"/>
      <c r="D1" s="68"/>
      <c r="E1" s="68"/>
      <c r="F1" s="68"/>
      <c r="G1" s="68"/>
    </row>
    <row r="2" spans="1:12" ht="36" customHeight="1" x14ac:dyDescent="0.35">
      <c r="A2" s="79" t="s">
        <v>15</v>
      </c>
      <c r="B2" s="79"/>
      <c r="C2" s="79"/>
      <c r="D2" s="79"/>
      <c r="E2" s="79"/>
      <c r="F2" s="79"/>
      <c r="G2" s="9"/>
    </row>
    <row r="3" spans="1:12" ht="33.5" x14ac:dyDescent="0.35">
      <c r="A3" s="80" t="s">
        <v>16</v>
      </c>
      <c r="B3" s="80"/>
      <c r="C3" s="80"/>
      <c r="D3" s="80"/>
      <c r="E3" s="80"/>
      <c r="F3" s="80"/>
      <c r="G3" s="80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5">
      <c r="A7" s="81" t="s">
        <v>1</v>
      </c>
      <c r="B7" s="82"/>
      <c r="C7" s="8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7" t="s">
        <v>21</v>
      </c>
      <c r="B9" s="77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7"/>
      <c r="B10" s="77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7" t="s">
        <v>11</v>
      </c>
      <c r="B11" s="77"/>
      <c r="C11" s="77"/>
      <c r="D11" s="78">
        <v>10</v>
      </c>
      <c r="E11" s="7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2025-05-20T09:56:47Z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2025-02-06T09:12:17Z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1d848546-d25b-4bb7-a1ca-9f23355d91bf</vt:lpwstr>
  </property>
  <property fmtid="{D5CDD505-2E9C-101B-9397-08002B2CF9AE}" pid="8" name="MSIP_Label_2c0a8209-6590-4cef-adb7-80fa47675d6e_ContentBits">
    <vt:lpwstr>2</vt:lpwstr>
  </property>
</Properties>
</file>